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X:\RAZPISNE DOKUMENTACIJE\2022\2022-000003 OP Servisiranje UPS naprav proizvajalca Socomec\Objava\"/>
    </mc:Choice>
  </mc:AlternateContent>
  <xr:revisionPtr revIDLastSave="0" documentId="13_ncr:1_{1F6DA3CA-7147-47F6-BEDF-856501B3F10F}" xr6:coauthVersionLast="47" xr6:coauthVersionMax="47" xr10:uidLastSave="{00000000-0000-0000-0000-000000000000}"/>
  <workbookProtection workbookAlgorithmName="SHA-512" workbookHashValue="oiZbe4YBkXxl7t6Icttf35gzE06txrfz66rNoaGb5rc54HrLsO7sH1hLL11CBLO7fWHGF300/Giks8X50ioC0A==" workbookSaltValue="bo9IVM+GGsEylB3cNnGF9w==" workbookSpinCount="100000" lockStructure="1"/>
  <bookViews>
    <workbookView xWindow="12390" yWindow="1365" windowWidth="15825" windowHeight="14745" xr2:uid="{00000000-000D-0000-FFFF-FFFF00000000}"/>
  </bookViews>
  <sheets>
    <sheet name="Ponudbeni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3" i="1" l="1"/>
  <c r="F27" i="1"/>
  <c r="F28" i="1"/>
  <c r="F29" i="1"/>
  <c r="F26" i="1"/>
  <c r="F21" i="1"/>
  <c r="F20" i="1"/>
  <c r="F9" i="1"/>
  <c r="F10" i="1"/>
  <c r="F11" i="1"/>
  <c r="F12" i="1"/>
  <c r="F13" i="1"/>
  <c r="F14" i="1"/>
  <c r="F8" i="1"/>
  <c r="D88" i="1" l="1"/>
  <c r="D43" i="1"/>
  <c r="F22" i="1" l="1"/>
  <c r="D41" i="1" s="1"/>
  <c r="F30" i="1"/>
  <c r="D42" i="1" s="1"/>
  <c r="F15" i="1"/>
  <c r="D40" i="1" l="1"/>
  <c r="C44" i="1" s="1"/>
  <c r="C91" i="1"/>
  <c r="C45" i="1" l="1"/>
  <c r="C46" i="1" s="1"/>
</calcChain>
</file>

<file path=xl/sharedStrings.xml><?xml version="1.0" encoding="utf-8"?>
<sst xmlns="http://schemas.openxmlformats.org/spreadsheetml/2006/main" count="145" uniqueCount="94">
  <si>
    <t>Količina</t>
  </si>
  <si>
    <t>ME</t>
  </si>
  <si>
    <t>Cena/ME</t>
  </si>
  <si>
    <t>Vrednost</t>
  </si>
  <si>
    <t>OPIS POSTAVKE</t>
  </si>
  <si>
    <t>ura</t>
  </si>
  <si>
    <t>kos</t>
  </si>
  <si>
    <t>Intervencijska odprava napak</t>
  </si>
  <si>
    <t>Intervencija N1</t>
  </si>
  <si>
    <t>Intervencija N2</t>
  </si>
  <si>
    <t>Letni servisni posegi</t>
  </si>
  <si>
    <t>Letni servis UPS do 9 kVA</t>
  </si>
  <si>
    <t>Letni servis UPS od 10 - 20 kVA</t>
  </si>
  <si>
    <t>Letni servis UPS od 21 - 45 kVA</t>
  </si>
  <si>
    <t>Letni servis UPS od 46 - 60 kVA</t>
  </si>
  <si>
    <t>Letni servis UPS od 61 - 100 kVA</t>
  </si>
  <si>
    <t>Letni servis UPS nad 101 kVA</t>
  </si>
  <si>
    <t>Letni servis ostalih UPS naprav od 5 - 20 kVA</t>
  </si>
  <si>
    <t>UPS do 9 kVA</t>
  </si>
  <si>
    <t>UPS od 10 - 20 kVA</t>
  </si>
  <si>
    <t>UPS od 21 - 45 kVA</t>
  </si>
  <si>
    <t>UPS od 46 - 60 kVA</t>
  </si>
  <si>
    <t>A</t>
  </si>
  <si>
    <t>B</t>
  </si>
  <si>
    <t>C</t>
  </si>
  <si>
    <t>D</t>
  </si>
  <si>
    <t>Nove UPS naprave z dobavo in montažo</t>
  </si>
  <si>
    <t>kos*</t>
  </si>
  <si>
    <t>* Pozicija 1 vključuje tudi akumulatorje</t>
  </si>
  <si>
    <t>*</t>
  </si>
  <si>
    <t>Nadomestni deli z dobavo, vgradnjo in nastavitvami</t>
  </si>
  <si>
    <t>OPIS ARTIKLA</t>
  </si>
  <si>
    <t>Kos</t>
  </si>
  <si>
    <t xml:space="preserve">Cena/kos </t>
  </si>
  <si>
    <t>Ventilator  24V 66 M3/H</t>
  </si>
  <si>
    <t>Ventilator  24V 230 M3/4</t>
  </si>
  <si>
    <t>AC kondenzator</t>
  </si>
  <si>
    <t>Sinoptika</t>
  </si>
  <si>
    <t>DC kondenzatorji MAS GP 30:40</t>
  </si>
  <si>
    <t>PACK 2 THX 92 A/1200 V</t>
  </si>
  <si>
    <t>FUS UR T000 160A SANS PERCUT</t>
  </si>
  <si>
    <t>Varovalka usmernika 50A BS88/64</t>
  </si>
  <si>
    <t>Sinoptika ADV MAS MC</t>
  </si>
  <si>
    <t>Kontroler MAS MC 10-40</t>
  </si>
  <si>
    <t>Ventilator 24V 140M3/H</t>
  </si>
  <si>
    <t>Ventilator 220V 160 M3/H</t>
  </si>
  <si>
    <t>DC kondenzatorji MAS BC 8-12</t>
  </si>
  <si>
    <t>Napajalnik/ Polnilnik baterij MAS GP10÷40</t>
  </si>
  <si>
    <t>DC kondenzatorji MAS GP 10÷20</t>
  </si>
  <si>
    <t>Ventilator 12V</t>
  </si>
  <si>
    <t>Ventilator ITYS 2 _2-3 kVA</t>
  </si>
  <si>
    <t>DC kondenzator 5000μF/450V</t>
  </si>
  <si>
    <t>Ventilator 24V 237 m3/h</t>
  </si>
  <si>
    <t>Ventilator 24V 43 m3/h</t>
  </si>
  <si>
    <t>Nadomestni deli, vgrajeni v sklopu servisa, vključno z dobavo in nastavitvami - 220.000,00</t>
  </si>
  <si>
    <t>Skupaj D1:</t>
  </si>
  <si>
    <t>Nadomestni deli vgrajeni v sklopu servisa, vključno z dobavo in nastavitvami*</t>
  </si>
  <si>
    <t xml:space="preserve">Datum: </t>
  </si>
  <si>
    <t>Podpis ponudnika</t>
  </si>
  <si>
    <t>Ponudnik:</t>
  </si>
  <si>
    <t>Priloga - Ponudbeni predračun</t>
  </si>
  <si>
    <t>Ponudbeni predračun št:</t>
  </si>
  <si>
    <t>Ponudbeni predračun - Vzdrževanje UPS naprav proizvajalca SOCOMEC</t>
  </si>
  <si>
    <t>DDV</t>
  </si>
  <si>
    <t>SKUPAJ Z DDV</t>
  </si>
  <si>
    <t>VREDNOST ZA POGODBO</t>
  </si>
  <si>
    <t>Priloga - Seznam rezervnih delov</t>
  </si>
  <si>
    <t>SKUPAJ A + B + C + D  (v EUR brez DDV)</t>
  </si>
  <si>
    <t xml:space="preserve">Merilo za izbor: A+B+C+D1:   </t>
  </si>
  <si>
    <t>D1 - Seznam najbolj uporabljenih rezervnih delov v sklopu postavke D (nadomestni deli, vgrajeni v sklopu servisa, vključno z dobavo in nastavitvami) v EUR brez DDV</t>
  </si>
  <si>
    <t>* Vrednost postavke je določena in je ponudnik ne sme spreminjati ter jo mora upoštevati v ponudbenem predračunu Vrednost za pogodbo.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</si>
  <si>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</si>
  <si>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</si>
  <si>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</si>
  <si>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</si>
  <si>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</si>
  <si>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</si>
  <si>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</si>
  <si>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</si>
  <si>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</si>
  <si>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</si>
  <si>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</si>
  <si>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</si>
  <si>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</si>
  <si>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</si>
  <si>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</si>
  <si>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</si>
  <si>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</si>
  <si>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</si>
  <si>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</si>
  <si>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</si>
  <si>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SKUPAJ A</t>
  </si>
  <si>
    <t>SKUPAJ B</t>
  </si>
  <si>
    <t>SKUPAJ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</si>
</sst>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_ ;\-#,##0.00\ "/>
  </numFmts>
  <fonts count="1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1"/>
      <color theme="1"/>
      <name val="Calibri"/>
      <family val="2"/>
      <scheme val="minor"/>
    </font>
    <font>
      <i/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2" fillId="0" borderId="0" xfId="0" applyFont="1" applyBorder="1" applyProtection="1"/>
    <xf numFmtId="4" fontId="2" fillId="0" borderId="0" xfId="0" applyNumberFormat="1" applyFont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0" fontId="4" fillId="0" borderId="0" xfId="0" applyFont="1" applyFill="1" applyBorder="1" applyProtection="1"/>
    <xf numFmtId="0" fontId="5" fillId="0" borderId="0" xfId="0" applyFont="1" applyFill="1" applyBorder="1" applyProtection="1"/>
    <xf numFmtId="0" fontId="6" fillId="0" borderId="0" xfId="0" applyFont="1" applyFill="1" applyBorder="1" applyAlignment="1" applyProtection="1">
      <alignment horizontal="center"/>
    </xf>
    <xf numFmtId="0" fontId="6" fillId="2" borderId="1" xfId="0" applyFont="1" applyFill="1" applyBorder="1" applyProtection="1"/>
    <xf numFmtId="0" fontId="5" fillId="2" borderId="1" xfId="0" applyFont="1" applyFill="1" applyBorder="1" applyProtection="1"/>
    <xf numFmtId="0" fontId="6" fillId="2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Protection="1"/>
    <xf numFmtId="0" fontId="6" fillId="0" borderId="1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4" fillId="0" borderId="3" xfId="0" applyFont="1" applyFill="1" applyBorder="1" applyProtection="1"/>
    <xf numFmtId="39" fontId="4" fillId="0" borderId="4" xfId="0" applyNumberFormat="1" applyFont="1" applyFill="1" applyBorder="1" applyAlignment="1" applyProtection="1">
      <alignment horizontal="center"/>
    </xf>
    <xf numFmtId="2" fontId="6" fillId="0" borderId="0" xfId="0" applyNumberFormat="1" applyFont="1" applyFill="1" applyBorder="1" applyAlignment="1" applyProtection="1">
      <alignment horizontal="center"/>
    </xf>
    <xf numFmtId="0" fontId="6" fillId="0" borderId="2" xfId="0" applyFont="1" applyFill="1" applyBorder="1" applyProtection="1"/>
    <xf numFmtId="0" fontId="6" fillId="0" borderId="6" xfId="0" applyFont="1" applyFill="1" applyBorder="1" applyProtection="1"/>
    <xf numFmtId="0" fontId="6" fillId="0" borderId="7" xfId="0" applyFont="1" applyFill="1" applyBorder="1" applyProtection="1"/>
    <xf numFmtId="2" fontId="6" fillId="0" borderId="0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wrapText="1"/>
    </xf>
    <xf numFmtId="4" fontId="6" fillId="0" borderId="1" xfId="0" applyNumberFormat="1" applyFont="1" applyFill="1" applyBorder="1" applyAlignment="1" applyProtection="1">
      <alignment horizontal="center"/>
    </xf>
    <xf numFmtId="0" fontId="6" fillId="0" borderId="5" xfId="0" applyFont="1" applyFill="1" applyBorder="1" applyAlignment="1" applyProtection="1">
      <alignment horizontal="center"/>
    </xf>
    <xf numFmtId="0" fontId="4" fillId="0" borderId="3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right"/>
    </xf>
    <xf numFmtId="0" fontId="6" fillId="2" borderId="5" xfId="0" applyFont="1" applyFill="1" applyBorder="1" applyAlignment="1" applyProtection="1">
      <alignment horizontal="center" vertical="center"/>
    </xf>
    <xf numFmtId="0" fontId="6" fillId="0" borderId="5" xfId="0" applyFont="1" applyFill="1" applyBorder="1" applyProtection="1"/>
    <xf numFmtId="4" fontId="6" fillId="0" borderId="5" xfId="0" applyNumberFormat="1" applyFont="1" applyFill="1" applyBorder="1" applyAlignment="1" applyProtection="1">
      <alignment horizontal="center"/>
    </xf>
    <xf numFmtId="0" fontId="4" fillId="0" borderId="10" xfId="0" applyFont="1" applyFill="1" applyBorder="1" applyProtection="1"/>
    <xf numFmtId="4" fontId="4" fillId="0" borderId="9" xfId="0" applyNumberFormat="1" applyFont="1" applyFill="1" applyBorder="1" applyAlignment="1" applyProtection="1">
      <alignment horizontal="center" vertical="center"/>
    </xf>
    <xf numFmtId="0" fontId="0" fillId="0" borderId="13" xfId="0" applyBorder="1" applyProtection="1"/>
    <xf numFmtId="4" fontId="4" fillId="0" borderId="0" xfId="0" applyNumberFormat="1" applyFont="1" applyFill="1" applyBorder="1" applyAlignment="1" applyProtection="1">
      <alignment horizontal="center"/>
    </xf>
    <xf numFmtId="0" fontId="8" fillId="0" borderId="0" xfId="0" applyFont="1" applyProtection="1"/>
    <xf numFmtId="0" fontId="10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center" vertical="center"/>
    </xf>
    <xf numFmtId="4" fontId="12" fillId="0" borderId="0" xfId="0" applyNumberFormat="1" applyFont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0" fillId="0" borderId="0" xfId="0" applyNumberFormat="1" applyProtection="1"/>
    <xf numFmtId="4" fontId="13" fillId="0" borderId="1" xfId="0" applyNumberFormat="1" applyFont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165" fontId="4" fillId="0" borderId="4" xfId="0" applyNumberFormat="1" applyFont="1" applyFill="1" applyBorder="1" applyAlignment="1" applyProtection="1">
      <alignment horizontal="center"/>
    </xf>
    <xf numFmtId="39" fontId="0" fillId="0" borderId="1" xfId="0" applyNumberFormat="1" applyBorder="1" applyAlignment="1" applyProtection="1">
      <alignment horizontal="center"/>
      <protection locked="0"/>
    </xf>
    <xf numFmtId="39" fontId="0" fillId="0" borderId="5" xfId="0" applyNumberFormat="1" applyBorder="1" applyAlignment="1" applyProtection="1">
      <alignment horizontal="center"/>
      <protection locked="0"/>
    </xf>
    <xf numFmtId="4" fontId="11" fillId="0" borderId="0" xfId="0" applyNumberFormat="1" applyFont="1" applyAlignment="1" applyProtection="1">
      <alignment horizontal="left" vertical="center"/>
    </xf>
    <xf numFmtId="0" fontId="0" fillId="0" borderId="0" xfId="0" applyFont="1" applyProtection="1"/>
    <xf numFmtId="0" fontId="4" fillId="0" borderId="0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164" fontId="0" fillId="0" borderId="1" xfId="0" applyNumberFormat="1" applyBorder="1" applyAlignment="1" applyProtection="1">
      <alignment horizontal="center"/>
      <protection locked="0"/>
    </xf>
    <xf numFmtId="164" fontId="0" fillId="0" borderId="5" xfId="0" applyNumberFormat="1" applyBorder="1" applyAlignment="1" applyProtection="1">
      <alignment horizontal="center"/>
      <protection locked="0"/>
    </xf>
    <xf numFmtId="165" fontId="4" fillId="0" borderId="3" xfId="0" applyNumberFormat="1" applyFont="1" applyFill="1" applyBorder="1" applyAlignment="1" applyProtection="1">
      <alignment horizontal="center" vertical="center"/>
    </xf>
    <xf numFmtId="165" fontId="6" fillId="0" borderId="8" xfId="0" applyNumberFormat="1" applyFont="1" applyFill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4" fontId="4" fillId="0" borderId="11" xfId="0" applyNumberFormat="1" applyFont="1" applyFill="1" applyBorder="1" applyAlignment="1" applyProtection="1">
      <alignment horizontal="center"/>
    </xf>
    <xf numFmtId="0" fontId="6" fillId="0" borderId="8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6"/>
  <sheetViews>
    <sheetView tabSelected="1" zoomScaleNormal="100" workbookViewId="0">
      <selection activeCell="A2" sqref="A2:D2"/>
    </sheetView>
  </sheetViews>
  <sheetFormatPr defaultColWidth="0" defaultRowHeight="15" zeroHeight="1" x14ac:dyDescent="0.25"/>
  <cols>
    <col min="1" max="1" width="5.28515625" style="1" customWidth="1"/>
    <col min="2" max="2" width="45.85546875" style="1" customWidth="1"/>
    <col min="3" max="3" width="11" style="2" customWidth="1"/>
    <col min="4" max="4" width="11.28515625" style="2" customWidth="1"/>
    <col min="5" max="5" width="11.7109375" style="2" customWidth="1"/>
    <col min="6" max="6" width="14.85546875" style="2" customWidth="1"/>
    <col min="7" max="7" width="5.42578125" style="1" customWidth="1"/>
    <col min="8" max="8" width="8.85546875" style="1" hidden="1" customWidth="1"/>
    <col min="9" max="9" width="2.28515625" style="1" hidden="1" customWidth="1"/>
    <col min="10" max="10" width="0" style="1" hidden="1" customWidth="1"/>
    <col min="11" max="16384" width="0" style="1" hidden="1"/>
  </cols>
  <sheetData>
    <row r="1" spans="1:6" ht="15.75" x14ac:dyDescent="0.25">
      <c r="A1" s="36" t="s">
        <v>59</v>
      </c>
      <c r="B1" s="37"/>
      <c r="C1" s="38"/>
      <c r="D1" s="39"/>
      <c r="E1" s="49" t="s">
        <v>60</v>
      </c>
    </row>
    <row r="2" spans="1:6" ht="16.5" customHeight="1" x14ac:dyDescent="0.25">
      <c r="A2" s="62"/>
      <c r="B2" s="62"/>
      <c r="C2" s="62"/>
      <c r="D2" s="62"/>
      <c r="E2" s="40"/>
      <c r="F2" s="41"/>
    </row>
    <row r="3" spans="1:6" x14ac:dyDescent="0.25">
      <c r="A3" s="36" t="s">
        <v>61</v>
      </c>
      <c r="C3" s="1"/>
      <c r="D3" s="39"/>
      <c r="E3" s="42"/>
      <c r="F3" s="41"/>
    </row>
    <row r="4" spans="1:6" ht="15.75" x14ac:dyDescent="0.25">
      <c r="A4" s="63"/>
      <c r="B4" s="63"/>
      <c r="C4" s="1"/>
      <c r="D4" s="1"/>
      <c r="E4" s="43"/>
      <c r="F4" s="1"/>
    </row>
    <row r="5" spans="1:6" x14ac:dyDescent="0.25">
      <c r="A5" s="36" t="s">
        <v>62</v>
      </c>
      <c r="C5" s="1"/>
      <c r="D5" s="1"/>
      <c r="E5" s="43"/>
      <c r="F5" s="1"/>
    </row>
    <row r="6" spans="1:6" ht="15.75" x14ac:dyDescent="0.25">
      <c r="A6" s="8" t="s">
        <v>22</v>
      </c>
      <c r="B6" s="9" t="s">
        <v>10</v>
      </c>
      <c r="C6" s="10"/>
      <c r="D6" s="10"/>
      <c r="E6" s="10"/>
      <c r="F6" s="10"/>
    </row>
    <row r="7" spans="1:6" ht="15.75" x14ac:dyDescent="0.25">
      <c r="A7" s="11"/>
      <c r="B7" s="12" t="s">
        <v>4</v>
      </c>
      <c r="C7" s="13" t="s">
        <v>1</v>
      </c>
      <c r="D7" s="13" t="s">
        <v>0</v>
      </c>
      <c r="E7" s="13" t="s">
        <v>2</v>
      </c>
      <c r="F7" s="13" t="s">
        <v>3</v>
      </c>
    </row>
    <row r="8" spans="1:6" x14ac:dyDescent="0.25">
      <c r="A8" s="52" t="s">
        <v>71</v>
      </c>
      <c r="B8" s="14" t="s">
        <v>11</v>
      </c>
      <c r="C8" s="15" t="s">
        <v>6</v>
      </c>
      <c r="D8" s="15">
        <v>100</v>
      </c>
      <c r="E8" s="47"/>
      <c r="F8" s="44">
        <f>D8*ROUND(E8,2)</f>
        <v>0</v>
      </c>
    </row>
    <row r="9" spans="1:6" x14ac:dyDescent="0.25">
      <c r="A9" s="52" t="s">
        <v>72</v>
      </c>
      <c r="B9" s="14" t="s">
        <v>12</v>
      </c>
      <c r="C9" s="15" t="s">
        <v>6</v>
      </c>
      <c r="D9" s="15">
        <v>100</v>
      </c>
      <c r="E9" s="47"/>
      <c r="F9" s="44">
        <f t="shared" ref="F9:F14" si="0">D9*ROUND(E9,2)</f>
        <v>0</v>
      </c>
    </row>
    <row r="10" spans="1:6" x14ac:dyDescent="0.25">
      <c r="A10" s="52" t="s">
        <v>73</v>
      </c>
      <c r="B10" s="14" t="s">
        <v>13</v>
      </c>
      <c r="C10" s="15" t="s">
        <v>6</v>
      </c>
      <c r="D10" s="15">
        <v>80</v>
      </c>
      <c r="E10" s="47"/>
      <c r="F10" s="44">
        <f t="shared" si="0"/>
        <v>0</v>
      </c>
    </row>
    <row r="11" spans="1:6" x14ac:dyDescent="0.25">
      <c r="A11" s="52" t="s">
        <v>74</v>
      </c>
      <c r="B11" s="14" t="s">
        <v>14</v>
      </c>
      <c r="C11" s="15" t="s">
        <v>6</v>
      </c>
      <c r="D11" s="15">
        <v>35</v>
      </c>
      <c r="E11" s="47"/>
      <c r="F11" s="44">
        <f t="shared" si="0"/>
        <v>0</v>
      </c>
    </row>
    <row r="12" spans="1:6" x14ac:dyDescent="0.25">
      <c r="A12" s="52" t="s">
        <v>75</v>
      </c>
      <c r="B12" s="14" t="s">
        <v>15</v>
      </c>
      <c r="C12" s="15" t="s">
        <v>6</v>
      </c>
      <c r="D12" s="15">
        <v>20</v>
      </c>
      <c r="E12" s="47"/>
      <c r="F12" s="44">
        <f t="shared" si="0"/>
        <v>0</v>
      </c>
    </row>
    <row r="13" spans="1:6" x14ac:dyDescent="0.25">
      <c r="A13" s="52" t="s">
        <v>76</v>
      </c>
      <c r="B13" s="14" t="s">
        <v>16</v>
      </c>
      <c r="C13" s="15" t="s">
        <v>6</v>
      </c>
      <c r="D13" s="15">
        <v>14</v>
      </c>
      <c r="E13" s="47"/>
      <c r="F13" s="44">
        <f t="shared" si="0"/>
        <v>0</v>
      </c>
    </row>
    <row r="14" spans="1:6" ht="15.75" thickBot="1" x14ac:dyDescent="0.3">
      <c r="A14" s="52" t="s">
        <v>77</v>
      </c>
      <c r="B14" s="14" t="s">
        <v>17</v>
      </c>
      <c r="C14" s="15" t="s">
        <v>6</v>
      </c>
      <c r="D14" s="15">
        <v>10</v>
      </c>
      <c r="E14" s="48"/>
      <c r="F14" s="44">
        <f t="shared" si="0"/>
        <v>0</v>
      </c>
    </row>
    <row r="15" spans="1:6" ht="15.75" thickBot="1" x14ac:dyDescent="0.3">
      <c r="A15" s="16"/>
      <c r="B15" s="16"/>
      <c r="C15" s="10"/>
      <c r="D15" s="10"/>
      <c r="E15" s="17" t="s">
        <v>91</v>
      </c>
      <c r="F15" s="18">
        <f>SUM(F8:F14)</f>
        <v>0</v>
      </c>
    </row>
    <row r="16" spans="1:6" x14ac:dyDescent="0.25">
      <c r="A16" s="16"/>
      <c r="B16" s="16"/>
      <c r="C16" s="10"/>
      <c r="D16" s="10"/>
      <c r="E16" s="10"/>
      <c r="F16" s="19"/>
    </row>
    <row r="17" spans="1:6" x14ac:dyDescent="0.25">
      <c r="A17" s="16"/>
      <c r="B17" s="16"/>
      <c r="C17" s="10"/>
      <c r="D17" s="10"/>
      <c r="E17" s="10"/>
      <c r="F17" s="10"/>
    </row>
    <row r="18" spans="1:6" ht="15.75" x14ac:dyDescent="0.25">
      <c r="A18" s="8" t="s">
        <v>23</v>
      </c>
      <c r="B18" s="9" t="s">
        <v>7</v>
      </c>
      <c r="C18" s="10"/>
      <c r="D18" s="10"/>
      <c r="E18" s="10"/>
      <c r="F18" s="10"/>
    </row>
    <row r="19" spans="1:6" ht="15.75" x14ac:dyDescent="0.25">
      <c r="A19" s="11"/>
      <c r="B19" s="12" t="s">
        <v>4</v>
      </c>
      <c r="C19" s="13" t="s">
        <v>1</v>
      </c>
      <c r="D19" s="13" t="s">
        <v>0</v>
      </c>
      <c r="E19" s="13" t="s">
        <v>2</v>
      </c>
      <c r="F19" s="13" t="s">
        <v>3</v>
      </c>
    </row>
    <row r="20" spans="1:6" x14ac:dyDescent="0.25">
      <c r="A20" s="52" t="s">
        <v>71</v>
      </c>
      <c r="B20" s="14" t="s">
        <v>8</v>
      </c>
      <c r="C20" s="15" t="s">
        <v>5</v>
      </c>
      <c r="D20" s="15">
        <v>50</v>
      </c>
      <c r="E20" s="55"/>
      <c r="F20" s="44">
        <f t="shared" ref="F20:F21" si="1">D20*ROUND(E20,2)</f>
        <v>0</v>
      </c>
    </row>
    <row r="21" spans="1:6" ht="15.75" thickBot="1" x14ac:dyDescent="0.3">
      <c r="A21" s="52" t="s">
        <v>72</v>
      </c>
      <c r="B21" s="14" t="s">
        <v>9</v>
      </c>
      <c r="C21" s="15" t="s">
        <v>5</v>
      </c>
      <c r="D21" s="15">
        <v>150</v>
      </c>
      <c r="E21" s="56"/>
      <c r="F21" s="44">
        <f t="shared" si="1"/>
        <v>0</v>
      </c>
    </row>
    <row r="22" spans="1:6" ht="15.75" thickBot="1" x14ac:dyDescent="0.3">
      <c r="A22" s="16"/>
      <c r="B22" s="16"/>
      <c r="C22" s="10"/>
      <c r="D22" s="10"/>
      <c r="E22" s="17" t="s">
        <v>92</v>
      </c>
      <c r="F22" s="18">
        <f>SUM(F20:F21)</f>
        <v>0</v>
      </c>
    </row>
    <row r="23" spans="1:6" x14ac:dyDescent="0.25">
      <c r="A23" s="16"/>
      <c r="B23" s="16"/>
      <c r="C23" s="10"/>
      <c r="D23" s="10"/>
      <c r="E23" s="10"/>
      <c r="F23" s="10"/>
    </row>
    <row r="24" spans="1:6" ht="15.75" x14ac:dyDescent="0.25">
      <c r="A24" s="8" t="s">
        <v>24</v>
      </c>
      <c r="B24" s="9" t="s">
        <v>26</v>
      </c>
      <c r="C24" s="10"/>
      <c r="D24" s="10"/>
      <c r="E24" s="10"/>
      <c r="F24" s="10"/>
    </row>
    <row r="25" spans="1:6" ht="15.75" x14ac:dyDescent="0.25">
      <c r="A25" s="11"/>
      <c r="B25" s="12" t="s">
        <v>4</v>
      </c>
      <c r="C25" s="13" t="s">
        <v>1</v>
      </c>
      <c r="D25" s="13" t="s">
        <v>0</v>
      </c>
      <c r="E25" s="13" t="s">
        <v>2</v>
      </c>
      <c r="F25" s="13" t="s">
        <v>3</v>
      </c>
    </row>
    <row r="26" spans="1:6" x14ac:dyDescent="0.25">
      <c r="A26" s="52" t="s">
        <v>71</v>
      </c>
      <c r="B26" s="14" t="s">
        <v>18</v>
      </c>
      <c r="C26" s="15" t="s">
        <v>27</v>
      </c>
      <c r="D26" s="15">
        <v>1</v>
      </c>
      <c r="E26" s="47"/>
      <c r="F26" s="44">
        <f t="shared" ref="F26:F29" si="2">D26*ROUND(E26,2)</f>
        <v>0</v>
      </c>
    </row>
    <row r="27" spans="1:6" x14ac:dyDescent="0.25">
      <c r="A27" s="52" t="s">
        <v>72</v>
      </c>
      <c r="B27" s="14" t="s">
        <v>19</v>
      </c>
      <c r="C27" s="15" t="s">
        <v>6</v>
      </c>
      <c r="D27" s="15">
        <v>1</v>
      </c>
      <c r="E27" s="47"/>
      <c r="F27" s="44">
        <f t="shared" si="2"/>
        <v>0</v>
      </c>
    </row>
    <row r="28" spans="1:6" x14ac:dyDescent="0.25">
      <c r="A28" s="52" t="s">
        <v>73</v>
      </c>
      <c r="B28" s="14" t="s">
        <v>20</v>
      </c>
      <c r="C28" s="15" t="s">
        <v>6</v>
      </c>
      <c r="D28" s="15">
        <v>1</v>
      </c>
      <c r="E28" s="47"/>
      <c r="F28" s="44">
        <f t="shared" si="2"/>
        <v>0</v>
      </c>
    </row>
    <row r="29" spans="1:6" ht="15.75" thickBot="1" x14ac:dyDescent="0.3">
      <c r="A29" s="52" t="s">
        <v>74</v>
      </c>
      <c r="B29" s="14" t="s">
        <v>21</v>
      </c>
      <c r="C29" s="15" t="s">
        <v>6</v>
      </c>
      <c r="D29" s="15">
        <v>1</v>
      </c>
      <c r="E29" s="48"/>
      <c r="F29" s="44">
        <f t="shared" si="2"/>
        <v>0</v>
      </c>
    </row>
    <row r="30" spans="1:6" ht="15.75" thickBot="1" x14ac:dyDescent="0.3">
      <c r="A30" s="16"/>
      <c r="B30" s="20" t="s">
        <v>28</v>
      </c>
      <c r="C30" s="21"/>
      <c r="D30" s="22"/>
      <c r="E30" s="17" t="s">
        <v>93</v>
      </c>
      <c r="F30" s="18">
        <f>SUM(F26:F29)</f>
        <v>0</v>
      </c>
    </row>
    <row r="31" spans="1:6" x14ac:dyDescent="0.25">
      <c r="A31" s="16"/>
      <c r="B31" s="16"/>
      <c r="C31" s="16"/>
      <c r="D31" s="16"/>
      <c r="E31" s="16"/>
      <c r="F31" s="23"/>
    </row>
    <row r="32" spans="1:6" x14ac:dyDescent="0.25">
      <c r="A32" s="16"/>
      <c r="B32" s="16"/>
      <c r="C32" s="16"/>
      <c r="D32" s="16"/>
      <c r="E32" s="16"/>
      <c r="F32" s="16"/>
    </row>
    <row r="33" spans="1:7" x14ac:dyDescent="0.25">
      <c r="A33" s="8" t="s">
        <v>25</v>
      </c>
      <c r="B33" s="8" t="s">
        <v>54</v>
      </c>
      <c r="C33" s="10"/>
      <c r="D33" s="10"/>
      <c r="E33" s="10"/>
      <c r="F33" s="10"/>
    </row>
    <row r="34" spans="1:7" ht="16.5" thickBot="1" x14ac:dyDescent="0.3">
      <c r="A34" s="11"/>
      <c r="B34" s="12" t="s">
        <v>4</v>
      </c>
      <c r="C34" s="13" t="s">
        <v>0</v>
      </c>
      <c r="D34" s="13" t="s">
        <v>1</v>
      </c>
      <c r="E34" s="13" t="s">
        <v>2</v>
      </c>
      <c r="F34" s="29" t="s">
        <v>3</v>
      </c>
    </row>
    <row r="35" spans="1:7" ht="30.75" thickBot="1" x14ac:dyDescent="0.3">
      <c r="A35" s="52" t="s">
        <v>71</v>
      </c>
      <c r="B35" s="24" t="s">
        <v>56</v>
      </c>
      <c r="C35" s="52" t="s">
        <v>29</v>
      </c>
      <c r="D35" s="52" t="s">
        <v>29</v>
      </c>
      <c r="E35" s="54" t="s">
        <v>29</v>
      </c>
      <c r="F35" s="33">
        <v>220000</v>
      </c>
      <c r="G35" s="34"/>
    </row>
    <row r="36" spans="1:7" x14ac:dyDescent="0.25">
      <c r="A36" s="59" t="s">
        <v>70</v>
      </c>
      <c r="B36" s="59"/>
      <c r="C36" s="59"/>
      <c r="D36" s="59"/>
      <c r="E36" s="59"/>
      <c r="F36" s="59"/>
      <c r="G36" s="60"/>
    </row>
    <row r="37" spans="1:7" x14ac:dyDescent="0.25">
      <c r="A37" s="16"/>
      <c r="B37" s="16"/>
      <c r="C37" s="10"/>
      <c r="D37" s="10"/>
      <c r="E37" s="10"/>
      <c r="F37" s="19"/>
    </row>
    <row r="38" spans="1:7" x14ac:dyDescent="0.25">
      <c r="A38" s="16"/>
      <c r="B38" s="16"/>
      <c r="C38" s="10"/>
      <c r="D38" s="10"/>
      <c r="E38" s="10"/>
      <c r="F38" s="10"/>
    </row>
    <row r="39" spans="1:7" ht="15.75" x14ac:dyDescent="0.25">
      <c r="A39" s="16"/>
      <c r="B39" s="12" t="s">
        <v>65</v>
      </c>
      <c r="C39" s="12"/>
      <c r="D39" s="12"/>
      <c r="E39" s="10"/>
      <c r="F39" s="10"/>
    </row>
    <row r="40" spans="1:7" x14ac:dyDescent="0.25">
      <c r="A40" s="16"/>
      <c r="B40" s="14" t="s">
        <v>10</v>
      </c>
      <c r="C40" s="15" t="s">
        <v>22</v>
      </c>
      <c r="D40" s="25">
        <f>+F15</f>
        <v>0</v>
      </c>
      <c r="E40" s="10"/>
      <c r="F40" s="10"/>
    </row>
    <row r="41" spans="1:7" x14ac:dyDescent="0.25">
      <c r="A41" s="16"/>
      <c r="B41" s="14" t="s">
        <v>7</v>
      </c>
      <c r="C41" s="15" t="s">
        <v>23</v>
      </c>
      <c r="D41" s="25">
        <f>+F22</f>
        <v>0</v>
      </c>
      <c r="E41" s="10"/>
      <c r="F41" s="10"/>
    </row>
    <row r="42" spans="1:7" x14ac:dyDescent="0.25">
      <c r="A42" s="16"/>
      <c r="B42" s="14" t="s">
        <v>26</v>
      </c>
      <c r="C42" s="15" t="s">
        <v>24</v>
      </c>
      <c r="D42" s="25">
        <f>+F30</f>
        <v>0</v>
      </c>
      <c r="E42" s="10"/>
      <c r="F42" s="10"/>
    </row>
    <row r="43" spans="1:7" ht="15.75" thickBot="1" x14ac:dyDescent="0.3">
      <c r="A43" s="16"/>
      <c r="B43" s="30" t="s">
        <v>30</v>
      </c>
      <c r="C43" s="26" t="s">
        <v>25</v>
      </c>
      <c r="D43" s="31">
        <f>F35</f>
        <v>220000</v>
      </c>
      <c r="E43" s="10"/>
      <c r="F43" s="10"/>
    </row>
    <row r="44" spans="1:7" ht="15.75" thickBot="1" x14ac:dyDescent="0.3">
      <c r="A44" s="16"/>
      <c r="B44" s="32" t="s">
        <v>67</v>
      </c>
      <c r="C44" s="64">
        <f>SUM(D40:D43)</f>
        <v>220000</v>
      </c>
      <c r="D44" s="65"/>
      <c r="E44" s="10"/>
      <c r="F44" s="10"/>
    </row>
    <row r="45" spans="1:7" ht="15.75" thickBot="1" x14ac:dyDescent="0.3">
      <c r="A45" s="16"/>
      <c r="B45" s="32" t="s">
        <v>63</v>
      </c>
      <c r="C45" s="64">
        <f>+C44*0.22</f>
        <v>48400</v>
      </c>
      <c r="D45" s="65"/>
      <c r="E45" s="10"/>
      <c r="F45" s="10"/>
    </row>
    <row r="46" spans="1:7" ht="15.75" thickBot="1" x14ac:dyDescent="0.3">
      <c r="A46" s="16"/>
      <c r="B46" s="32" t="s">
        <v>64</v>
      </c>
      <c r="C46" s="64">
        <f>+C44+C45</f>
        <v>268400</v>
      </c>
      <c r="D46" s="65"/>
      <c r="E46" s="10"/>
      <c r="F46" s="10"/>
    </row>
    <row r="47" spans="1:7" x14ac:dyDescent="0.25">
      <c r="A47" s="16"/>
      <c r="B47" s="8"/>
      <c r="C47" s="35"/>
      <c r="D47" s="10"/>
      <c r="E47" s="10"/>
      <c r="F47" s="10"/>
    </row>
    <row r="48" spans="1:7" x14ac:dyDescent="0.25">
      <c r="B48" s="4"/>
      <c r="C48" s="5"/>
      <c r="D48" s="3"/>
    </row>
    <row r="49" spans="1:6" x14ac:dyDescent="0.25">
      <c r="A49" s="7"/>
      <c r="B49" s="50" t="s">
        <v>57</v>
      </c>
      <c r="C49" s="50"/>
      <c r="D49" s="50"/>
      <c r="E49" s="50" t="s">
        <v>58</v>
      </c>
      <c r="F49" s="50"/>
    </row>
    <row r="50" spans="1:6" x14ac:dyDescent="0.25">
      <c r="B50" s="4"/>
      <c r="C50" s="5"/>
      <c r="D50" s="3"/>
    </row>
    <row r="51" spans="1:6" x14ac:dyDescent="0.25">
      <c r="B51" s="4"/>
      <c r="C51" s="5"/>
      <c r="D51" s="3"/>
    </row>
    <row r="52" spans="1:6" x14ac:dyDescent="0.25">
      <c r="B52" s="4"/>
      <c r="C52" s="5"/>
      <c r="D52" s="3"/>
    </row>
    <row r="53" spans="1:6" x14ac:dyDescent="0.25">
      <c r="B53" s="4"/>
      <c r="C53" s="5"/>
      <c r="D53" s="3"/>
    </row>
    <row r="54" spans="1:6" x14ac:dyDescent="0.25">
      <c r="B54" s="4"/>
      <c r="C54" s="5"/>
      <c r="D54" s="3"/>
    </row>
    <row r="55" spans="1:6" x14ac:dyDescent="0.25">
      <c r="B55" s="4"/>
      <c r="C55" s="5"/>
      <c r="D55" s="3"/>
    </row>
    <row r="56" spans="1:6" x14ac:dyDescent="0.25">
      <c r="B56" s="4"/>
      <c r="C56" s="5"/>
      <c r="D56" s="3"/>
    </row>
    <row r="57" spans="1:6" x14ac:dyDescent="0.25">
      <c r="B57" s="4"/>
      <c r="C57" s="5"/>
      <c r="D57" s="3"/>
    </row>
    <row r="58" spans="1:6" x14ac:dyDescent="0.25">
      <c r="B58" s="4"/>
      <c r="C58" s="5"/>
      <c r="D58" s="3"/>
    </row>
    <row r="59" spans="1:6" x14ac:dyDescent="0.25">
      <c r="B59" s="4"/>
      <c r="C59" s="5"/>
      <c r="D59" s="3"/>
    </row>
    <row r="60" spans="1:6" x14ac:dyDescent="0.25">
      <c r="B60" s="4"/>
      <c r="C60" s="5"/>
      <c r="D60" s="3"/>
    </row>
    <row r="61" spans="1:6" x14ac:dyDescent="0.25">
      <c r="B61" s="4"/>
      <c r="C61" s="5"/>
      <c r="D61" s="3"/>
    </row>
    <row r="62" spans="1:6" ht="15.75" x14ac:dyDescent="0.25">
      <c r="A62" s="36" t="s">
        <v>59</v>
      </c>
      <c r="B62" s="37"/>
      <c r="C62" s="38"/>
      <c r="D62" s="49" t="s">
        <v>66</v>
      </c>
    </row>
    <row r="63" spans="1:6" ht="16.5" customHeight="1" x14ac:dyDescent="0.25">
      <c r="A63" s="61">
        <f>A2</f>
        <v>0</v>
      </c>
      <c r="B63" s="61"/>
      <c r="C63" s="61"/>
      <c r="D63" s="61"/>
      <c r="E63" s="40"/>
      <c r="F63" s="41"/>
    </row>
    <row r="64" spans="1:6" x14ac:dyDescent="0.25">
      <c r="B64" s="4"/>
      <c r="C64" s="5"/>
      <c r="D64" s="3"/>
    </row>
    <row r="65" spans="1:9" x14ac:dyDescent="0.25">
      <c r="B65" s="4"/>
      <c r="C65" s="5"/>
      <c r="D65" s="3"/>
    </row>
    <row r="66" spans="1:9" ht="35.25" customHeight="1" x14ac:dyDescent="0.25">
      <c r="A66" s="66" t="s">
        <v>69</v>
      </c>
      <c r="B66" s="66"/>
      <c r="C66" s="66"/>
      <c r="D66" s="66"/>
      <c r="E66" s="66"/>
      <c r="F66" s="51"/>
    </row>
    <row r="67" spans="1:9" ht="15.75" x14ac:dyDescent="0.25">
      <c r="A67" s="12"/>
      <c r="B67" s="12" t="s">
        <v>31</v>
      </c>
      <c r="C67" s="45" t="s">
        <v>32</v>
      </c>
      <c r="D67" s="45" t="s">
        <v>33</v>
      </c>
    </row>
    <row r="68" spans="1:9" x14ac:dyDescent="0.25">
      <c r="A68" s="53" t="s">
        <v>71</v>
      </c>
      <c r="B68" s="14" t="s">
        <v>34</v>
      </c>
      <c r="C68" s="15">
        <v>1</v>
      </c>
      <c r="D68" s="47"/>
      <c r="E68" s="6"/>
      <c r="F68" s="6"/>
      <c r="G68" s="7"/>
      <c r="H68" s="7"/>
      <c r="I68" s="7"/>
    </row>
    <row r="69" spans="1:9" x14ac:dyDescent="0.25">
      <c r="A69" s="53" t="s">
        <v>72</v>
      </c>
      <c r="B69" s="14" t="s">
        <v>35</v>
      </c>
      <c r="C69" s="15">
        <v>1</v>
      </c>
      <c r="D69" s="47"/>
      <c r="E69" s="6"/>
      <c r="F69" s="6"/>
      <c r="G69" s="7"/>
      <c r="H69" s="7"/>
      <c r="I69" s="7"/>
    </row>
    <row r="70" spans="1:9" x14ac:dyDescent="0.25">
      <c r="A70" s="53" t="s">
        <v>73</v>
      </c>
      <c r="B70" s="14" t="s">
        <v>36</v>
      </c>
      <c r="C70" s="15">
        <v>1</v>
      </c>
      <c r="D70" s="47"/>
      <c r="E70" s="6"/>
      <c r="F70" s="6"/>
      <c r="G70" s="7"/>
      <c r="H70" s="7"/>
      <c r="I70" s="7"/>
    </row>
    <row r="71" spans="1:9" x14ac:dyDescent="0.25">
      <c r="A71" s="53" t="s">
        <v>74</v>
      </c>
      <c r="B71" s="14" t="s">
        <v>37</v>
      </c>
      <c r="C71" s="15">
        <v>1</v>
      </c>
      <c r="D71" s="47"/>
    </row>
    <row r="72" spans="1:9" x14ac:dyDescent="0.25">
      <c r="A72" s="53" t="s">
        <v>75</v>
      </c>
      <c r="B72" s="14" t="s">
        <v>38</v>
      </c>
      <c r="C72" s="15">
        <v>1</v>
      </c>
      <c r="D72" s="47"/>
    </row>
    <row r="73" spans="1:9" x14ac:dyDescent="0.25">
      <c r="A73" s="53" t="s">
        <v>76</v>
      </c>
      <c r="B73" s="14" t="s">
        <v>39</v>
      </c>
      <c r="C73" s="15">
        <v>1</v>
      </c>
      <c r="D73" s="47"/>
    </row>
    <row r="74" spans="1:9" x14ac:dyDescent="0.25">
      <c r="A74" s="53" t="s">
        <v>77</v>
      </c>
      <c r="B74" s="14" t="s">
        <v>40</v>
      </c>
      <c r="C74" s="15">
        <v>1</v>
      </c>
      <c r="D74" s="47"/>
    </row>
    <row r="75" spans="1:9" x14ac:dyDescent="0.25">
      <c r="A75" s="53" t="s">
        <v>78</v>
      </c>
      <c r="B75" s="14" t="s">
        <v>41</v>
      </c>
      <c r="C75" s="15">
        <v>1</v>
      </c>
      <c r="D75" s="47"/>
    </row>
    <row r="76" spans="1:9" x14ac:dyDescent="0.25">
      <c r="A76" s="53" t="s">
        <v>79</v>
      </c>
      <c r="B76" s="14" t="s">
        <v>42</v>
      </c>
      <c r="C76" s="15">
        <v>1</v>
      </c>
      <c r="D76" s="47"/>
    </row>
    <row r="77" spans="1:9" x14ac:dyDescent="0.25">
      <c r="A77" s="53" t="s">
        <v>80</v>
      </c>
      <c r="B77" s="14" t="s">
        <v>43</v>
      </c>
      <c r="C77" s="15">
        <v>1</v>
      </c>
      <c r="D77" s="47"/>
    </row>
    <row r="78" spans="1:9" x14ac:dyDescent="0.25">
      <c r="A78" s="53" t="s">
        <v>81</v>
      </c>
      <c r="B78" s="14" t="s">
        <v>44</v>
      </c>
      <c r="C78" s="15">
        <v>1</v>
      </c>
      <c r="D78" s="47"/>
    </row>
    <row r="79" spans="1:9" x14ac:dyDescent="0.25">
      <c r="A79" s="53" t="s">
        <v>82</v>
      </c>
      <c r="B79" s="14" t="s">
        <v>45</v>
      </c>
      <c r="C79" s="15">
        <v>1</v>
      </c>
      <c r="D79" s="47"/>
    </row>
    <row r="80" spans="1:9" x14ac:dyDescent="0.25">
      <c r="A80" s="53" t="s">
        <v>83</v>
      </c>
      <c r="B80" s="14" t="s">
        <v>46</v>
      </c>
      <c r="C80" s="15">
        <v>1</v>
      </c>
      <c r="D80" s="47"/>
    </row>
    <row r="81" spans="1:6" x14ac:dyDescent="0.25">
      <c r="A81" s="53" t="s">
        <v>84</v>
      </c>
      <c r="B81" s="14" t="s">
        <v>47</v>
      </c>
      <c r="C81" s="15">
        <v>1</v>
      </c>
      <c r="D81" s="47"/>
    </row>
    <row r="82" spans="1:6" x14ac:dyDescent="0.25">
      <c r="A82" s="53" t="s">
        <v>85</v>
      </c>
      <c r="B82" s="14" t="s">
        <v>48</v>
      </c>
      <c r="C82" s="15">
        <v>1</v>
      </c>
      <c r="D82" s="47"/>
    </row>
    <row r="83" spans="1:6" x14ac:dyDescent="0.25">
      <c r="A83" s="53" t="s">
        <v>86</v>
      </c>
      <c r="B83" s="14" t="s">
        <v>49</v>
      </c>
      <c r="C83" s="15">
        <v>1</v>
      </c>
      <c r="D83" s="47"/>
    </row>
    <row r="84" spans="1:6" x14ac:dyDescent="0.25">
      <c r="A84" s="53" t="s">
        <v>87</v>
      </c>
      <c r="B84" s="14" t="s">
        <v>50</v>
      </c>
      <c r="C84" s="15">
        <v>1</v>
      </c>
      <c r="D84" s="47"/>
    </row>
    <row r="85" spans="1:6" x14ac:dyDescent="0.25">
      <c r="A85" s="53" t="s">
        <v>88</v>
      </c>
      <c r="B85" s="14" t="s">
        <v>51</v>
      </c>
      <c r="C85" s="15">
        <v>1</v>
      </c>
      <c r="D85" s="47"/>
    </row>
    <row r="86" spans="1:6" x14ac:dyDescent="0.25">
      <c r="A86" s="53" t="s">
        <v>89</v>
      </c>
      <c r="B86" s="14" t="s">
        <v>52</v>
      </c>
      <c r="C86" s="15">
        <v>1</v>
      </c>
      <c r="D86" s="47"/>
    </row>
    <row r="87" spans="1:6" ht="15.75" thickBot="1" x14ac:dyDescent="0.3">
      <c r="A87" s="53" t="s">
        <v>90</v>
      </c>
      <c r="B87" s="14" t="s">
        <v>53</v>
      </c>
      <c r="C87" s="26">
        <v>1</v>
      </c>
      <c r="D87" s="48"/>
    </row>
    <row r="88" spans="1:6" ht="15.75" thickBot="1" x14ac:dyDescent="0.3">
      <c r="A88" s="16"/>
      <c r="B88" s="16"/>
      <c r="C88" s="27" t="s">
        <v>55</v>
      </c>
      <c r="D88" s="46">
        <f>SUM(D68:D87)</f>
        <v>0</v>
      </c>
    </row>
    <row r="89" spans="1:6" x14ac:dyDescent="0.25">
      <c r="A89" s="16"/>
      <c r="B89" s="16"/>
      <c r="C89" s="10"/>
      <c r="D89" s="10"/>
    </row>
    <row r="90" spans="1:6" ht="15.75" thickBot="1" x14ac:dyDescent="0.3">
      <c r="A90" s="16"/>
      <c r="B90" s="16"/>
      <c r="C90" s="10"/>
      <c r="D90" s="10"/>
    </row>
    <row r="91" spans="1:6" ht="15.75" thickBot="1" x14ac:dyDescent="0.3">
      <c r="A91" s="16"/>
      <c r="B91" s="28" t="s">
        <v>68</v>
      </c>
      <c r="C91" s="57">
        <f>+F15+F22+F30+D88</f>
        <v>0</v>
      </c>
      <c r="D91" s="58"/>
    </row>
    <row r="92" spans="1:6" x14ac:dyDescent="0.25">
      <c r="B92" s="4"/>
    </row>
    <row r="93" spans="1:6" x14ac:dyDescent="0.25"/>
    <row r="94" spans="1:6" x14ac:dyDescent="0.25">
      <c r="A94" s="7"/>
      <c r="B94" s="50" t="s">
        <v>57</v>
      </c>
      <c r="C94" s="50"/>
      <c r="D94" s="50"/>
      <c r="E94" s="50" t="s">
        <v>58</v>
      </c>
      <c r="F94" s="50"/>
    </row>
    <row r="95" spans="1:6" x14ac:dyDescent="0.25"/>
    <row r="96" spans="1:6" x14ac:dyDescent="0.25"/>
  </sheetData>
  <sheetProtection algorithmName="SHA-512" hashValue="fZ1WZAPgY8PrP6boCfvs9Fqi/b8yk6T6cKM/gW7RLavnyRWNic251iOqGi4u2TQCVePz1UqsX6nWKctFk2RNag==" saltValue="0qKji1IbeuWzAN2xvMKVoA==" spinCount="100000" sheet="1" selectLockedCells="1"/>
  <mergeCells count="9">
    <mergeCell ref="C91:D91"/>
    <mergeCell ref="A36:G36"/>
    <mergeCell ref="A63:D63"/>
    <mergeCell ref="A2:D2"/>
    <mergeCell ref="A4:B4"/>
    <mergeCell ref="C45:D45"/>
    <mergeCell ref="C46:D46"/>
    <mergeCell ref="C44:D44"/>
    <mergeCell ref="A66:E66"/>
  </mergeCells>
  <phoneticPr fontId="14" type="noConversion"/>
  <printOptions horizontalCentered="1"/>
  <pageMargins left="0.59055118110236227" right="0.59055118110236227" top="0.74803149606299213" bottom="0.74803149606299213" header="0.31496062992125984" footer="0.31496062992125984"/>
  <pageSetup paperSize="9" scale="85" orientation="portrait" r:id="rId1"/>
  <headerFooter>
    <oddHeader>&amp;C&amp;"-,Ležeče"&amp;9DARS d.d. - Odprti postopek
Razpisna dokumentacija - Servisiranje UPS naprav proizvajalca Socomec</oddHeader>
    <oddFooter>&amp;L&amp;"-,Ležeče"&amp;9Int. ev. št. naročila: 000003/2022 &amp;R&amp;"-,Ležeče"&amp;9&amp;P/&amp;N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885CE2224C724B96874BB1FEDE6900" ma:contentTypeVersion="12" ma:contentTypeDescription="Ustvari nov dokument." ma:contentTypeScope="" ma:versionID="5c8d4c9e3d11613a920e8990126287f4">
  <xsd:schema xmlns:xsd="http://www.w3.org/2001/XMLSchema" xmlns:xs="http://www.w3.org/2001/XMLSchema" xmlns:p="http://schemas.microsoft.com/office/2006/metadata/properties" xmlns:ns3="639854af-1fbc-4523-a5f3-3615f7ec1e05" xmlns:ns4="603071e3-d698-413a-9167-7b7e60856aab" targetNamespace="http://schemas.microsoft.com/office/2006/metadata/properties" ma:root="true" ma:fieldsID="e30b2c62ba2d0c68790aa13777fab6b5" ns3:_="" ns4:_="">
    <xsd:import namespace="639854af-1fbc-4523-a5f3-3615f7ec1e05"/>
    <xsd:import namespace="603071e3-d698-413a-9167-7b7e60856a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854af-1fbc-4523-a5f3-3615f7ec1e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071e3-d698-413a-9167-7b7e60856aa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E248ED-8028-4A06-B290-0A4C16362A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9854af-1fbc-4523-a5f3-3615f7ec1e05"/>
    <ds:schemaRef ds:uri="603071e3-d698-413a-9167-7b7e60856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F27D13-52A2-4061-8509-094F29E78554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603071e3-d698-413a-9167-7b7e60856aab"/>
    <ds:schemaRef ds:uri="http://schemas.microsoft.com/office/2006/metadata/properties"/>
    <ds:schemaRef ds:uri="http://schemas.microsoft.com/office/infopath/2007/PartnerControls"/>
    <ds:schemaRef ds:uri="http://purl.org/dc/elements/1.1/"/>
    <ds:schemaRef ds:uri="639854af-1fbc-4523-a5f3-3615f7ec1e05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77881EC-07D6-4D73-9969-B901CEB4CE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mstevanovic</cp:lastModifiedBy>
  <cp:lastPrinted>2022-01-11T13:58:31Z</cp:lastPrinted>
  <dcterms:created xsi:type="dcterms:W3CDTF">2016-05-31T07:54:16Z</dcterms:created>
  <dcterms:modified xsi:type="dcterms:W3CDTF">2022-02-02T12:40:44Z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0x010100B6885CE2224C724B96874BB1FEDE6900</vt:lpwstr>
  </property>
</Properties>
</file>